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Лот 25 АКС" sheetId="23" r:id="rId1"/>
  </sheets>
  <externalReferences>
    <externalReference r:id="rId2"/>
  </externalReferences>
  <definedNames>
    <definedName name="Лизинг">#REF!</definedName>
    <definedName name="прод">#REF!</definedName>
    <definedName name="проду">#REF!</definedName>
    <definedName name="продук">#REF!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G24" i="23" l="1"/>
  <c r="AG9" i="23"/>
  <c r="R23" i="23" l="1"/>
  <c r="AG23" i="23" s="1"/>
  <c r="R22" i="23"/>
  <c r="AG22" i="23" s="1"/>
  <c r="R21" i="23"/>
  <c r="AG21" i="23" s="1"/>
  <c r="R20" i="23"/>
  <c r="AG20" i="23" s="1"/>
  <c r="R19" i="23"/>
  <c r="AG19" i="23" s="1"/>
  <c r="R18" i="23"/>
  <c r="AG18" i="23" s="1"/>
  <c r="R17" i="23"/>
  <c r="AG17" i="23" s="1"/>
  <c r="R16" i="23"/>
  <c r="AG16" i="23" s="1"/>
  <c r="R15" i="23"/>
  <c r="AG15" i="23" s="1"/>
  <c r="R14" i="23"/>
  <c r="AG14" i="23" s="1"/>
  <c r="R13" i="23"/>
  <c r="AG13" i="23" s="1"/>
  <c r="R12" i="23"/>
  <c r="AG12" i="23" s="1"/>
  <c r="R11" i="23"/>
  <c r="AG11" i="23" s="1"/>
  <c r="R10" i="23"/>
  <c r="AG10" i="23" s="1"/>
  <c r="R9" i="23"/>
  <c r="R24" i="23" l="1"/>
</calcChain>
</file>

<file path=xl/sharedStrings.xml><?xml version="1.0" encoding="utf-8"?>
<sst xmlns="http://schemas.openxmlformats.org/spreadsheetml/2006/main" count="214" uniqueCount="121">
  <si>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</si>
  <si>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</si>
  <si>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</si>
  <si>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</si>
  <si>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</si>
  <si>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</si>
  <si>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</si>
  <si>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</si>
  <si>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</si>
  <si>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</si>
  <si>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</si>
  <si>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</si>
  <si>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</si>
  <si>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</si>
  <si>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</si>
  <si>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</si>
  <si>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</si>
  <si>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</si>
  <si>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</si>
  <si>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</si>
  <si>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</si>
  <si>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</si>
  <si>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</si>
  <si>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</si>
  <si>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</si>
  <si>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</si>
  <si>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</si>
  <si>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Планируемое количество к поставке</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</si>
  <si>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</si>
  <si>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</si>
  <si>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</si>
  <si>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</si>
  <si>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</si>
  <si>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</si>
  <si>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</si>
  <si>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</si>
  <si>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</si>
  <si>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</si>
  <si>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</si>
  <si>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</si>
  <si>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</si>
  <si>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</si>
  <si>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</si>
  <si>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</si>
  <si>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</si>
  <si>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</si>
  <si>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</si>
  <si>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</si>
  <si>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</si>
  <si>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Cтандартный размерный коэффициент SDR</t>
  </si>
  <si>
    <t>Наружный диаметр ОD, мм</t>
  </si>
  <si>
    <t>Внутренний диаметр ID (указывать при необходимости), мм</t>
  </si>
  <si>
    <t>Комплект для герметизации стыка (ДА/НЕТ)</t>
  </si>
  <si>
    <t>Длина прута или бухт, 
пог. м.</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</si>
  <si>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</si>
  <si>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</si>
  <si>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</si>
  <si>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</si>
  <si>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</si>
  <si>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</si>
  <si>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</si>
  <si>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 xml:space="preserve">Вид  упаковки (отрезок, бухта и т.д.) </t>
  </si>
  <si>
    <t>ОКПД2</t>
  </si>
  <si>
    <t>ОКВЭД2</t>
  </si>
  <si>
    <t>22.21</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</si>
  <si>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</si>
  <si>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</si>
  <si>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</si>
  <si>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</si>
  <si>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Труба PP-R 32 х 5,4 / PN20</t>
  </si>
  <si>
    <t>Труба канализационная ПП (серая) Ду 110 2 м</t>
  </si>
  <si>
    <t>шт</t>
  </si>
  <si>
    <t>Труба канализационная ПП (серая) Ду 50 2 м</t>
  </si>
  <si>
    <t>Раздел 1. Поставка полимерной трубы</t>
  </si>
  <si>
    <t>ОБ000106</t>
  </si>
  <si>
    <t>ОБ000112</t>
  </si>
  <si>
    <t>ОБ000003</t>
  </si>
  <si>
    <t>Базис поставки</t>
  </si>
  <si>
    <t>Ориентировочный график поставки Товара в 2019 г</t>
  </si>
  <si>
    <t>Наименование (марка, модель) и технические характеристики Товара -ЭКВИВАЛЕНТ</t>
  </si>
  <si>
    <t>См таблицу</t>
  </si>
  <si>
    <t xml:space="preserve">Цена за ед. продукции без НДС (руб.) </t>
  </si>
  <si>
    <t>склад грузополучателя-DDP</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</si>
  <si>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</si>
  <si>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</si>
  <si>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</si>
  <si>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Форма коммерческого предложения (Приложение2)</t>
  </si>
  <si>
    <t>ОБ000006</t>
  </si>
  <si>
    <t>ГОСТ Р 51613-2000</t>
  </si>
  <si>
    <t>ОБ000002</t>
  </si>
  <si>
    <t>Труба PP-R 25 х 3,5</t>
  </si>
  <si>
    <t>ГОСТ Р 52134-2003</t>
  </si>
  <si>
    <t>м</t>
  </si>
  <si>
    <t>ОБ000005</t>
  </si>
  <si>
    <t>Труба PP-R 50 х 8,3</t>
  </si>
  <si>
    <t>ОБ000097</t>
  </si>
  <si>
    <t>ГОСТ 32415-2013</t>
  </si>
  <si>
    <t>ОБ000107</t>
  </si>
  <si>
    <t>Труба канализационная ПП (серая) Ду 110 1 м</t>
  </si>
  <si>
    <t>ОБ000108</t>
  </si>
  <si>
    <t>Труба канализационная ПП (серая) Ду 110 0,5м</t>
  </si>
  <si>
    <t>ОБ000109</t>
  </si>
  <si>
    <t>Труба канализационная ПП (серая) Ду 50 1 м</t>
  </si>
  <si>
    <t>ОБ000001</t>
  </si>
  <si>
    <t>Труба PP-R 20 х 2,8</t>
  </si>
  <si>
    <t>АО "Амурские коммунальные системы"</t>
  </si>
  <si>
    <t>АВК</t>
  </si>
  <si>
    <t>г. Благовещенск, ул.Энергетическая д.7</t>
  </si>
  <si>
    <t>Труба PP-R 63 х 10,5 / PN20</t>
  </si>
  <si>
    <t>Труба PP-R 32х5,4мм; PN 25; PP-ALUX (белый) армированная алюминием.</t>
  </si>
  <si>
    <t>ОБ000131</t>
  </si>
  <si>
    <t>Труба канализационная ПП(серая)Ду.110 -1,5м</t>
  </si>
  <si>
    <t>ОБ000148</t>
  </si>
  <si>
    <t>Труба ПВХ гладкая Д 20 (мм)</t>
  </si>
  <si>
    <t>ОБ000149</t>
  </si>
  <si>
    <t>Труба ПВХ гладкая Д 25х2,4 (мм)</t>
  </si>
  <si>
    <t>ОБ000142</t>
  </si>
  <si>
    <t>Труба двустенная гибкая DKC 110 мм, с протяжкой, с муфтой красная</t>
  </si>
  <si>
    <t>ГОСТ</t>
  </si>
  <si>
    <t>АЭСС</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</si>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</sst>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419]mmmm\ yyyy;@"/>
    <numFmt numFmtId="167" formatCode="0.000"/>
  </numFmts>
  <fonts count="27"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9"/>
      <color rgb="FFFF0000"/>
      <name val="Arial"/>
      <family val="2"/>
      <charset val="204"/>
    </font>
    <font>
      <b/>
      <sz val="10"/>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59999389629810485"/>
        <bgColor indexed="64"/>
      </patternFill>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4">
    <xf numFmtId="0" fontId="0" fillId="0" borderId="0" xfId="0"/>
    <xf numFmtId="49" fontId="14" fillId="2" borderId="3" xfId="0" applyNumberFormat="1" applyFont="1" applyFill="1" applyBorder="1" applyAlignment="1" applyProtection="1">
      <alignment horizontal="center" vertical="center"/>
      <protection locked="0"/>
    </xf>
    <xf numFmtId="0" fontId="7" fillId="2" borderId="0" xfId="17" applyFont="1" applyFill="1"/>
    <xf numFmtId="0" fontId="14" fillId="2" borderId="3"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164" fontId="12" fillId="2" borderId="0" xfId="0" applyNumberFormat="1" applyFont="1" applyFill="1" applyBorder="1" applyAlignment="1">
      <alignment horizontal="center" vertical="center"/>
    </xf>
    <xf numFmtId="0" fontId="4" fillId="2" borderId="0" xfId="0" applyFont="1" applyFill="1" applyAlignment="1">
      <alignment wrapText="1"/>
    </xf>
    <xf numFmtId="4" fontId="9" fillId="2" borderId="3" xfId="0" applyNumberFormat="1" applyFont="1" applyFill="1" applyBorder="1" applyAlignment="1">
      <alignment horizontal="center" vertical="center"/>
    </xf>
    <xf numFmtId="0" fontId="7" fillId="2" borderId="4" xfId="0" applyFont="1" applyFill="1" applyBorder="1" applyAlignment="1">
      <alignment horizontal="center" vertical="center" wrapText="1"/>
    </xf>
    <xf numFmtId="167" fontId="16" fillId="2" borderId="3" xfId="0" applyNumberFormat="1" applyFont="1" applyFill="1" applyBorder="1" applyAlignment="1">
      <alignment horizontal="center" vertical="center" wrapText="1"/>
    </xf>
    <xf numFmtId="4" fontId="7" fillId="2" borderId="3" xfId="0" applyNumberFormat="1" applyFont="1" applyFill="1" applyBorder="1" applyAlignment="1">
      <alignment horizontal="center" vertical="center"/>
    </xf>
    <xf numFmtId="0" fontId="15" fillId="2" borderId="0" xfId="17" applyFont="1" applyFill="1" applyBorder="1" applyAlignment="1"/>
    <xf numFmtId="0" fontId="7" fillId="2" borderId="0" xfId="17" applyFont="1" applyFill="1" applyBorder="1" applyAlignment="1"/>
    <xf numFmtId="0" fontId="7" fillId="2" borderId="0" xfId="17" applyFont="1" applyFill="1" applyBorder="1" applyAlignment="1">
      <alignment horizontal="left"/>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0" fillId="2" borderId="0" xfId="17" applyFont="1" applyFill="1" applyAlignment="1">
      <alignment horizontal="right"/>
    </xf>
    <xf numFmtId="0" fontId="20" fillId="2" borderId="0" xfId="17" applyFont="1" applyFill="1"/>
    <xf numFmtId="0" fontId="20" fillId="2" borderId="0" xfId="17" applyFont="1" applyFill="1" applyAlignment="1">
      <alignment horizontal="left" vertical="center"/>
    </xf>
    <xf numFmtId="0" fontId="7" fillId="2" borderId="0" xfId="15" applyFont="1" applyFill="1" applyBorder="1" applyAlignment="1">
      <alignment horizontal="left" vertical="center" wrapText="1"/>
    </xf>
    <xf numFmtId="0" fontId="20" fillId="2" borderId="0" xfId="15" applyFont="1" applyFill="1" applyBorder="1" applyAlignment="1">
      <alignment horizontal="left" vertical="top" wrapText="1"/>
    </xf>
    <xf numFmtId="0" fontId="20" fillId="2" borderId="0" xfId="15" applyFont="1" applyFill="1" applyBorder="1" applyAlignment="1">
      <alignment horizontal="left" vertical="center" wrapText="1"/>
    </xf>
    <xf numFmtId="0" fontId="20" fillId="2" borderId="0" xfId="15" applyFont="1" applyFill="1" applyBorder="1" applyAlignment="1">
      <alignment horizontal="left" wrapText="1"/>
    </xf>
    <xf numFmtId="0" fontId="23" fillId="2" borderId="0" xfId="17" applyFont="1" applyFill="1" applyAlignment="1">
      <alignment horizontal="left" vertical="center"/>
    </xf>
    <xf numFmtId="0" fontId="20" fillId="2" borderId="0" xfId="0" applyFont="1" applyFill="1" applyAlignment="1">
      <alignment horizontal="left"/>
    </xf>
    <xf numFmtId="0" fontId="21" fillId="2" borderId="0" xfId="17" applyFont="1" applyFill="1" applyAlignment="1">
      <alignment horizontal="center" vertical="center"/>
    </xf>
    <xf numFmtId="0" fontId="22" fillId="2" borderId="0" xfId="17" applyFont="1" applyFill="1" applyBorder="1"/>
    <xf numFmtId="0" fontId="21" fillId="2" borderId="0" xfId="17" applyFont="1" applyFill="1"/>
    <xf numFmtId="0" fontId="7" fillId="2" borderId="3" xfId="17" applyFont="1" applyFill="1" applyBorder="1" applyAlignment="1">
      <alignment horizontal="center" vertical="center"/>
    </xf>
    <xf numFmtId="0" fontId="14" fillId="2" borderId="3" xfId="0" applyFont="1" applyFill="1" applyBorder="1" applyAlignment="1">
      <alignment horizontal="center" vertical="center"/>
    </xf>
    <xf numFmtId="0" fontId="7" fillId="2" borderId="3" xfId="0" applyNumberFormat="1" applyFont="1" applyFill="1" applyBorder="1" applyAlignment="1">
      <alignment horizontal="center" vertical="center" wrapText="1"/>
    </xf>
    <xf numFmtId="0" fontId="17" fillId="2" borderId="3" xfId="0" applyNumberFormat="1" applyFont="1" applyFill="1" applyBorder="1" applyAlignment="1">
      <alignment horizontal="left" vertical="center" wrapText="1"/>
    </xf>
    <xf numFmtId="0" fontId="16" fillId="2" borderId="3" xfId="0" applyFont="1" applyFill="1" applyBorder="1" applyAlignment="1">
      <alignment horizontal="center" vertical="center" wrapText="1"/>
    </xf>
    <xf numFmtId="0" fontId="20" fillId="2" borderId="0" xfId="17" applyFont="1" applyFill="1" applyAlignment="1">
      <alignment horizontal="center"/>
    </xf>
    <xf numFmtId="166" fontId="18" fillId="2" borderId="3" xfId="17" applyNumberFormat="1" applyFont="1" applyFill="1" applyBorder="1" applyAlignment="1">
      <alignment horizontal="center" vertical="center" textRotation="90" wrapText="1"/>
    </xf>
    <xf numFmtId="4" fontId="8" fillId="2" borderId="3" xfId="0" applyNumberFormat="1" applyFont="1" applyFill="1" applyBorder="1" applyAlignment="1">
      <alignment horizontal="center" vertical="center"/>
    </xf>
    <xf numFmtId="0" fontId="5" fillId="2" borderId="0" xfId="17" applyFont="1" applyFill="1" applyBorder="1"/>
    <xf numFmtId="0" fontId="6" fillId="2" borderId="0" xfId="17" applyFont="1" applyFill="1" applyBorder="1" applyAlignment="1">
      <alignment wrapText="1"/>
    </xf>
    <xf numFmtId="0" fontId="8" fillId="2" borderId="0" xfId="17" applyFont="1" applyFill="1" applyBorder="1" applyAlignment="1">
      <alignment horizontal="left"/>
    </xf>
    <xf numFmtId="0" fontId="7" fillId="2" borderId="0" xfId="17" applyFont="1" applyFill="1" applyBorder="1" applyAlignment="1">
      <alignment horizontal="left" vertical="center"/>
    </xf>
    <xf numFmtId="0" fontId="7" fillId="2" borderId="0" xfId="17" applyFont="1" applyFill="1" applyBorder="1" applyAlignment="1">
      <alignment horizontal="center"/>
    </xf>
    <xf numFmtId="165" fontId="7" fillId="2" borderId="0" xfId="17" applyNumberFormat="1" applyFont="1" applyFill="1" applyBorder="1" applyAlignment="1">
      <alignment horizontal="left"/>
    </xf>
    <xf numFmtId="0" fontId="21"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1" fillId="2" borderId="0" xfId="17" applyFont="1" applyFill="1" applyAlignment="1">
      <alignment horizontal="left"/>
    </xf>
    <xf numFmtId="0" fontId="21"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0"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4"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4" fillId="2" borderId="0" xfId="15" applyFont="1" applyFill="1" applyAlignment="1">
      <alignment horizontal="center"/>
    </xf>
    <xf numFmtId="0" fontId="24"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0" fontId="7" fillId="2" borderId="0" xfId="17" applyFont="1" applyFill="1" applyBorder="1"/>
    <xf numFmtId="4" fontId="9" fillId="2" borderId="3" xfId="0" applyNumberFormat="1" applyFont="1" applyFill="1" applyBorder="1" applyAlignment="1">
      <alignment horizontal="center" vertical="center" wrapText="1"/>
    </xf>
    <xf numFmtId="4" fontId="7" fillId="2" borderId="2" xfId="15" applyNumberFormat="1" applyFont="1" applyFill="1" applyBorder="1" applyAlignment="1">
      <alignment horizontal="left" vertical="center" wrapText="1"/>
    </xf>
    <xf numFmtId="4" fontId="20"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20" fillId="2" borderId="0" xfId="17" applyNumberFormat="1" applyFont="1" applyFill="1" applyAlignment="1">
      <alignment horizontal="right" vertical="center"/>
    </xf>
    <xf numFmtId="4" fontId="20"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20" fillId="2" borderId="0" xfId="17" applyFont="1" applyFill="1" applyBorder="1"/>
    <xf numFmtId="0" fontId="20" fillId="2" borderId="0" xfId="17" applyFont="1" applyFill="1" applyBorder="1" applyAlignment="1">
      <alignment horizontal="center"/>
    </xf>
    <xf numFmtId="4" fontId="7" fillId="2" borderId="0" xfId="17" applyNumberFormat="1" applyFont="1" applyFill="1" applyBorder="1" applyAlignment="1">
      <alignment horizontal="center"/>
    </xf>
    <xf numFmtId="0" fontId="8" fillId="2" borderId="2"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0" fontId="8" fillId="2" borderId="0" xfId="17" applyFont="1" applyFill="1" applyBorder="1" applyAlignment="1">
      <alignment horizontal="center"/>
    </xf>
    <xf numFmtId="0" fontId="26" fillId="2" borderId="3" xfId="0" applyFont="1" applyFill="1" applyBorder="1" applyAlignment="1" applyProtection="1">
      <alignment horizontal="center" vertical="center" wrapText="1"/>
      <protection locked="0"/>
    </xf>
    <xf numFmtId="0" fontId="0" fillId="2" borderId="3" xfId="0" applyFont="1" applyFill="1" applyBorder="1" applyAlignment="1">
      <alignment horizontal="left" vertical="center" wrapText="1"/>
    </xf>
    <xf numFmtId="0" fontId="8" fillId="2" borderId="3" xfId="0" applyFont="1" applyFill="1" applyBorder="1" applyAlignment="1" applyProtection="1">
      <alignment horizontal="center" vertical="center" wrapText="1"/>
      <protection locked="0"/>
    </xf>
    <xf numFmtId="4" fontId="9" fillId="3" borderId="3" xfId="0" applyNumberFormat="1" applyFont="1" applyFill="1" applyBorder="1" applyAlignment="1">
      <alignment horizontal="center" vertical="center"/>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xf numFmtId="0" fontId="8" fillId="2" borderId="0" xfId="17" applyFont="1" applyFill="1" applyBorder="1" applyAlignment="1">
      <alignment horizontal="center"/>
    </xf>
    <xf numFmtId="0" fontId="15" fillId="2" borderId="0" xfId="17" applyFont="1" applyFill="1" applyBorder="1" applyAlignment="1">
      <alignment horizontal="left" wrapText="1"/>
    </xf>
    <xf numFmtId="4" fontId="25" fillId="2" borderId="10" xfId="17" applyNumberFormat="1" applyFont="1" applyFill="1" applyBorder="1" applyAlignment="1">
      <alignment horizontal="center" vertical="center" wrapText="1"/>
    </xf>
    <xf numFmtId="4" fontId="25" fillId="2" borderId="4" xfId="17" applyNumberFormat="1" applyFont="1" applyFill="1" applyBorder="1" applyAlignment="1">
      <alignment horizontal="center" vertical="center" wrapText="1"/>
    </xf>
    <xf numFmtId="0" fontId="23" fillId="2" borderId="0" xfId="17" applyFont="1" applyFill="1" applyAlignment="1">
      <alignment horizontal="center"/>
    </xf>
    <xf numFmtId="0" fontId="8" fillId="2" borderId="0" xfId="17" applyFont="1" applyFill="1" applyBorder="1" applyAlignment="1">
      <alignment horizontal="left"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4" fontId="8" fillId="2" borderId="3" xfId="17" applyNumberFormat="1" applyFont="1" applyFill="1" applyBorder="1" applyAlignment="1">
      <alignment horizontal="center" vertical="center" wrapText="1"/>
    </xf>
    <xf numFmtId="4" fontId="8" fillId="2" borderId="10" xfId="17" applyNumberFormat="1" applyFont="1" applyFill="1" applyBorder="1" applyAlignment="1">
      <alignment horizontal="center" vertical="center" wrapText="1"/>
    </xf>
    <xf numFmtId="4" fontId="8" fillId="2" borderId="4" xfId="17" applyNumberFormat="1" applyFont="1" applyFill="1" applyBorder="1" applyAlignment="1">
      <alignment horizontal="center" vertical="center" wrapText="1"/>
    </xf>
    <xf numFmtId="165" fontId="8" fillId="2" borderId="3" xfId="17" applyNumberFormat="1" applyFont="1" applyFill="1" applyBorder="1" applyAlignment="1">
      <alignment horizontal="center" vertical="center" textRotation="90" wrapText="1"/>
    </xf>
    <xf numFmtId="0" fontId="19" fillId="2" borderId="7" xfId="17" applyFont="1" applyFill="1" applyBorder="1" applyAlignment="1">
      <alignment horizontal="center" vertical="center" wrapText="1"/>
    </xf>
    <xf numFmtId="0" fontId="19" fillId="2" borderId="6" xfId="17" applyFont="1" applyFill="1" applyBorder="1" applyAlignment="1">
      <alignment horizontal="center" vertical="center" wrapText="1"/>
    </xf>
    <xf numFmtId="0" fontId="19" fillId="2" borderId="5" xfId="17" applyFont="1" applyFill="1" applyBorder="1" applyAlignment="1">
      <alignment horizontal="center"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55"/>
  <sheetViews>
    <sheetView tabSelected="1" topLeftCell="E8" zoomScale="70" zoomScaleNormal="70" workbookViewId="0">
      <selection activeCell="AG25" sqref="AG25"/>
    </sheetView>
  </sheetViews>
  <sheetFormatPr defaultRowHeight="12.75" outlineLevelCol="1" x14ac:dyDescent="0.2"/>
  <cols>
    <col min="1" max="1" width="6" style="2" customWidth="1"/>
    <col min="2" max="2" width="13.5703125" style="2" customWidth="1"/>
    <col min="3" max="3" width="52.5703125" style="60" customWidth="1"/>
    <col min="4" max="4" width="11.7109375" style="60" customWidth="1"/>
    <col min="5" max="5" width="13.140625" style="60" customWidth="1"/>
    <col min="6" max="6" width="11.7109375" style="60" customWidth="1"/>
    <col min="7" max="7" width="13.42578125" style="60" customWidth="1"/>
    <col min="8" max="8" width="15.140625" style="2" customWidth="1"/>
    <col min="9" max="9" width="15.5703125" style="2" customWidth="1"/>
    <col min="10" max="10" width="13.5703125" style="2" customWidth="1"/>
    <col min="11" max="12" width="11.28515625" style="2" customWidth="1" outlineLevel="1"/>
    <col min="13" max="13" width="9" style="2" customWidth="1"/>
    <col min="14" max="14" width="13.42578125" style="2" customWidth="1"/>
    <col min="15" max="15" width="12.42578125" style="2" customWidth="1" outlineLevel="1"/>
    <col min="16" max="16" width="16.7109375" style="2" customWidth="1" outlineLevel="1"/>
    <col min="17" max="17" width="13.28515625" style="2" hidden="1" customWidth="1" outlineLevel="1"/>
    <col min="18" max="18" width="10.7109375" style="2" customWidth="1" collapsed="1"/>
    <col min="19" max="20" width="5.7109375" style="2" customWidth="1" outlineLevel="1"/>
    <col min="21" max="21" width="7.7109375" style="2" customWidth="1" outlineLevel="1"/>
    <col min="22" max="22" width="9" style="2" customWidth="1" outlineLevel="1"/>
    <col min="23" max="30" width="5.7109375" style="2" customWidth="1" outlineLevel="1"/>
    <col min="31" max="31" width="13.7109375" style="61" customWidth="1"/>
    <col min="32" max="32" width="14.5703125" style="61" customWidth="1"/>
    <col min="33" max="33" width="14.28515625" style="61" customWidth="1"/>
    <col min="34" max="34" width="27.42578125" style="74" customWidth="1"/>
    <col min="35" max="16384" width="9.140625" style="46"/>
  </cols>
  <sheetData>
    <row r="1" spans="1:34" s="36" customFormat="1" ht="20.25" x14ac:dyDescent="0.3">
      <c r="A1" s="33" t="s">
        <v>86</v>
      </c>
      <c r="B1" s="33"/>
      <c r="C1" s="28"/>
      <c r="D1" s="28"/>
      <c r="E1" s="28"/>
      <c r="F1" s="28"/>
      <c r="G1" s="28"/>
      <c r="H1" s="26"/>
      <c r="I1" s="26"/>
      <c r="J1" s="26"/>
      <c r="K1" s="26"/>
      <c r="L1" s="26"/>
      <c r="M1" s="26"/>
      <c r="N1" s="113"/>
      <c r="O1" s="113"/>
      <c r="P1" s="113"/>
      <c r="Q1" s="113"/>
      <c r="R1" s="113"/>
      <c r="S1" s="26"/>
      <c r="T1" s="26"/>
      <c r="U1" s="26"/>
      <c r="V1" s="26"/>
      <c r="W1" s="26"/>
      <c r="X1" s="26"/>
      <c r="Y1" s="26"/>
      <c r="Z1" s="26"/>
      <c r="AA1" s="26"/>
      <c r="AB1" s="26"/>
      <c r="AC1" s="26"/>
      <c r="AD1" s="26"/>
      <c r="AE1" s="43"/>
      <c r="AF1" s="43"/>
      <c r="AG1" s="79"/>
    </row>
    <row r="2" spans="1:34" s="36" customFormat="1" ht="20.25" x14ac:dyDescent="0.3">
      <c r="A2" s="34" t="s">
        <v>20</v>
      </c>
      <c r="B2" s="34"/>
      <c r="C2" s="28"/>
      <c r="D2" s="28"/>
      <c r="E2" s="28"/>
      <c r="F2" s="28"/>
      <c r="G2" s="28"/>
      <c r="H2" s="27"/>
      <c r="I2" s="27"/>
      <c r="J2" s="27"/>
      <c r="K2" s="27"/>
      <c r="L2" s="35" t="s">
        <v>59</v>
      </c>
      <c r="M2" s="27"/>
      <c r="N2" s="27"/>
      <c r="O2" s="27"/>
      <c r="P2" s="27"/>
      <c r="Q2" s="27"/>
      <c r="R2" s="27"/>
      <c r="S2" s="27"/>
      <c r="T2" s="27"/>
      <c r="U2" s="27"/>
      <c r="V2" s="27"/>
      <c r="W2" s="27"/>
      <c r="X2" s="27"/>
      <c r="Y2" s="27"/>
      <c r="Z2" s="27"/>
      <c r="AA2" s="27"/>
      <c r="AB2" s="27"/>
      <c r="AC2" s="27"/>
      <c r="AD2" s="27"/>
      <c r="AE2" s="43"/>
      <c r="AF2" s="43"/>
      <c r="AG2" s="43"/>
      <c r="AH2" s="84"/>
    </row>
    <row r="3" spans="1:34" s="36" customFormat="1" ht="20.25" x14ac:dyDescent="0.3">
      <c r="A3" s="37" t="s">
        <v>57</v>
      </c>
      <c r="B3" s="37"/>
      <c r="C3" s="28"/>
      <c r="D3" s="28"/>
      <c r="E3" s="28"/>
      <c r="F3" s="28"/>
      <c r="G3" s="28"/>
      <c r="H3" s="27"/>
      <c r="I3" s="27"/>
      <c r="J3" s="27"/>
      <c r="K3" s="27"/>
      <c r="L3" s="27"/>
      <c r="M3" s="27"/>
      <c r="N3" s="27"/>
      <c r="O3" s="27"/>
      <c r="P3" s="27"/>
      <c r="Q3" s="27"/>
      <c r="R3" s="27"/>
      <c r="S3" s="27"/>
      <c r="T3" s="27"/>
      <c r="U3" s="27"/>
      <c r="V3" s="27"/>
      <c r="W3" s="27"/>
      <c r="X3" s="27"/>
      <c r="Y3" s="27"/>
      <c r="Z3" s="27"/>
      <c r="AA3" s="27"/>
      <c r="AB3" s="27"/>
      <c r="AC3" s="27"/>
      <c r="AD3" s="27"/>
      <c r="AE3" s="43"/>
      <c r="AF3" s="43"/>
      <c r="AG3" s="85"/>
      <c r="AH3" s="84"/>
    </row>
    <row r="4" spans="1:34" s="36" customFormat="1" ht="20.25" x14ac:dyDescent="0.3">
      <c r="A4" s="37" t="s">
        <v>73</v>
      </c>
      <c r="B4" s="37"/>
      <c r="C4" s="28"/>
      <c r="D4" s="28"/>
      <c r="E4" s="28"/>
      <c r="F4" s="28"/>
      <c r="G4" s="35"/>
      <c r="H4" s="27"/>
      <c r="I4" s="27"/>
      <c r="J4" s="27"/>
      <c r="K4" s="27"/>
      <c r="L4" s="27"/>
      <c r="M4" s="27"/>
      <c r="N4" s="27"/>
      <c r="O4" s="27"/>
      <c r="P4" s="27"/>
      <c r="Q4" s="27"/>
      <c r="R4" s="27"/>
      <c r="S4" s="27"/>
      <c r="T4" s="27"/>
      <c r="U4" s="27"/>
      <c r="V4" s="27"/>
      <c r="W4" s="27"/>
      <c r="X4" s="27"/>
      <c r="Y4" s="27"/>
      <c r="Z4" s="27"/>
      <c r="AA4" s="27"/>
      <c r="AB4" s="27"/>
      <c r="AC4" s="27"/>
      <c r="AD4" s="27"/>
      <c r="AE4" s="43"/>
      <c r="AF4" s="43"/>
      <c r="AG4" s="43"/>
      <c r="AH4" s="84"/>
    </row>
    <row r="5" spans="1:34" x14ac:dyDescent="0.2">
      <c r="A5" s="114"/>
      <c r="B5" s="114"/>
      <c r="C5" s="11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row>
    <row r="6" spans="1:34" s="47" customFormat="1" ht="12.75" customHeight="1" x14ac:dyDescent="0.2">
      <c r="A6" s="115" t="s">
        <v>10</v>
      </c>
      <c r="B6" s="90"/>
      <c r="C6" s="116" t="s">
        <v>36</v>
      </c>
      <c r="D6" s="116"/>
      <c r="E6" s="116"/>
      <c r="F6" s="116"/>
      <c r="G6" s="116"/>
      <c r="H6" s="116"/>
      <c r="I6" s="116"/>
      <c r="J6" s="116"/>
      <c r="K6" s="116"/>
      <c r="L6" s="116"/>
      <c r="M6" s="116"/>
      <c r="N6" s="116" t="s">
        <v>11</v>
      </c>
      <c r="O6" s="116" t="s">
        <v>12</v>
      </c>
      <c r="P6" s="117" t="s">
        <v>7</v>
      </c>
      <c r="Q6" s="118" t="s">
        <v>56</v>
      </c>
      <c r="R6" s="120" t="s">
        <v>27</v>
      </c>
      <c r="S6" s="121" t="s">
        <v>78</v>
      </c>
      <c r="T6" s="122"/>
      <c r="U6" s="122"/>
      <c r="V6" s="122"/>
      <c r="W6" s="122"/>
      <c r="X6" s="122"/>
      <c r="Y6" s="122"/>
      <c r="Z6" s="122"/>
      <c r="AA6" s="122"/>
      <c r="AB6" s="122"/>
      <c r="AC6" s="122"/>
      <c r="AD6" s="123"/>
      <c r="AE6" s="117" t="s">
        <v>81</v>
      </c>
      <c r="AF6" s="118" t="s">
        <v>77</v>
      </c>
      <c r="AG6" s="117" t="s">
        <v>66</v>
      </c>
      <c r="AH6" s="111" t="s">
        <v>79</v>
      </c>
    </row>
    <row r="7" spans="1:34" s="47" customFormat="1" ht="76.5" x14ac:dyDescent="0.2">
      <c r="A7" s="115"/>
      <c r="B7" s="91" t="s">
        <v>65</v>
      </c>
      <c r="C7" s="91" t="s">
        <v>60</v>
      </c>
      <c r="D7" s="91" t="s">
        <v>50</v>
      </c>
      <c r="E7" s="91" t="s">
        <v>51</v>
      </c>
      <c r="F7" s="91" t="s">
        <v>49</v>
      </c>
      <c r="G7" s="91" t="s">
        <v>61</v>
      </c>
      <c r="H7" s="91" t="s">
        <v>53</v>
      </c>
      <c r="I7" s="91" t="s">
        <v>52</v>
      </c>
      <c r="J7" s="91" t="s">
        <v>58</v>
      </c>
      <c r="K7" s="91" t="s">
        <v>63</v>
      </c>
      <c r="L7" s="91" t="s">
        <v>62</v>
      </c>
      <c r="M7" s="91" t="s">
        <v>8</v>
      </c>
      <c r="N7" s="116"/>
      <c r="O7" s="116"/>
      <c r="P7" s="117"/>
      <c r="Q7" s="119"/>
      <c r="R7" s="120"/>
      <c r="S7" s="44" t="s">
        <v>37</v>
      </c>
      <c r="T7" s="44" t="s">
        <v>38</v>
      </c>
      <c r="U7" s="44" t="s">
        <v>39</v>
      </c>
      <c r="V7" s="44" t="s">
        <v>40</v>
      </c>
      <c r="W7" s="44" t="s">
        <v>41</v>
      </c>
      <c r="X7" s="44" t="s">
        <v>42</v>
      </c>
      <c r="Y7" s="44" t="s">
        <v>43</v>
      </c>
      <c r="Z7" s="44" t="s">
        <v>44</v>
      </c>
      <c r="AA7" s="44" t="s">
        <v>45</v>
      </c>
      <c r="AB7" s="44" t="s">
        <v>46</v>
      </c>
      <c r="AC7" s="44" t="s">
        <v>47</v>
      </c>
      <c r="AD7" s="44" t="s">
        <v>48</v>
      </c>
      <c r="AE7" s="117"/>
      <c r="AF7" s="119"/>
      <c r="AG7" s="117"/>
      <c r="AH7" s="112"/>
    </row>
    <row r="8" spans="1:34" ht="12.75" customHeight="1" x14ac:dyDescent="0.2">
      <c r="A8" s="38">
        <v>1</v>
      </c>
      <c r="B8" s="38"/>
      <c r="C8" s="38">
        <v>2</v>
      </c>
      <c r="D8" s="38">
        <v>3</v>
      </c>
      <c r="E8" s="38">
        <v>4</v>
      </c>
      <c r="F8" s="38">
        <v>5</v>
      </c>
      <c r="G8" s="38">
        <v>6</v>
      </c>
      <c r="H8" s="38">
        <v>7</v>
      </c>
      <c r="I8" s="38">
        <v>8</v>
      </c>
      <c r="J8" s="38">
        <v>9</v>
      </c>
      <c r="K8" s="38">
        <v>10</v>
      </c>
      <c r="L8" s="38">
        <v>11</v>
      </c>
      <c r="M8" s="38">
        <v>12</v>
      </c>
      <c r="N8" s="38">
        <v>13</v>
      </c>
      <c r="O8" s="38">
        <v>14</v>
      </c>
      <c r="P8" s="38">
        <v>15</v>
      </c>
      <c r="Q8" s="38">
        <v>16</v>
      </c>
      <c r="R8" s="38">
        <v>17</v>
      </c>
      <c r="S8" s="38">
        <v>18</v>
      </c>
      <c r="T8" s="38">
        <v>19</v>
      </c>
      <c r="U8" s="38">
        <v>20</v>
      </c>
      <c r="V8" s="38">
        <v>21</v>
      </c>
      <c r="W8" s="38">
        <v>22</v>
      </c>
      <c r="X8" s="38">
        <v>23</v>
      </c>
      <c r="Y8" s="38">
        <v>24</v>
      </c>
      <c r="Z8" s="38">
        <v>25</v>
      </c>
      <c r="AA8" s="38">
        <v>26</v>
      </c>
      <c r="AB8" s="38">
        <v>27</v>
      </c>
      <c r="AC8" s="38">
        <v>28</v>
      </c>
      <c r="AD8" s="38">
        <v>29</v>
      </c>
      <c r="AE8" s="38">
        <v>31</v>
      </c>
      <c r="AF8" s="38">
        <v>32</v>
      </c>
      <c r="AG8" s="38">
        <v>33</v>
      </c>
      <c r="AH8" s="38">
        <v>36</v>
      </c>
    </row>
    <row r="9" spans="1:34" s="15" customFormat="1" ht="45" x14ac:dyDescent="0.2">
      <c r="A9" s="39"/>
      <c r="B9" s="39" t="s">
        <v>103</v>
      </c>
      <c r="C9" s="94" t="s">
        <v>104</v>
      </c>
      <c r="D9" s="40"/>
      <c r="E9" s="41"/>
      <c r="F9" s="40"/>
      <c r="G9" s="41"/>
      <c r="H9" s="4"/>
      <c r="I9" s="4"/>
      <c r="J9" s="4" t="s">
        <v>91</v>
      </c>
      <c r="K9" s="1" t="s">
        <v>64</v>
      </c>
      <c r="L9" s="3">
        <v>25.21</v>
      </c>
      <c r="M9" s="3" t="s">
        <v>92</v>
      </c>
      <c r="N9" s="42" t="s">
        <v>105</v>
      </c>
      <c r="O9" s="42" t="s">
        <v>106</v>
      </c>
      <c r="P9" s="42" t="s">
        <v>107</v>
      </c>
      <c r="Q9" s="18"/>
      <c r="R9" s="45">
        <f>SUM(S9:AD9)</f>
        <v>132</v>
      </c>
      <c r="S9" s="19"/>
      <c r="T9" s="19"/>
      <c r="U9" s="19">
        <v>132</v>
      </c>
      <c r="V9" s="19"/>
      <c r="W9" s="19"/>
      <c r="X9" s="19"/>
      <c r="Y9" s="19"/>
      <c r="Z9" s="19"/>
      <c r="AA9" s="19"/>
      <c r="AB9" s="19"/>
      <c r="AC9" s="19"/>
      <c r="AD9" s="19"/>
      <c r="AE9" s="96"/>
      <c r="AF9" s="75" t="s">
        <v>82</v>
      </c>
      <c r="AG9" s="19">
        <f>AE9*R9</f>
        <v>0</v>
      </c>
      <c r="AH9" s="17"/>
    </row>
    <row r="10" spans="1:34" s="15" customFormat="1" ht="45" x14ac:dyDescent="0.2">
      <c r="A10" s="39"/>
      <c r="B10" s="39" t="s">
        <v>89</v>
      </c>
      <c r="C10" s="94" t="s">
        <v>90</v>
      </c>
      <c r="D10" s="40"/>
      <c r="E10" s="41"/>
      <c r="F10" s="40"/>
      <c r="G10" s="41"/>
      <c r="H10" s="4"/>
      <c r="I10" s="4"/>
      <c r="J10" s="4" t="s">
        <v>91</v>
      </c>
      <c r="K10" s="1" t="s">
        <v>64</v>
      </c>
      <c r="L10" s="3">
        <v>25.21</v>
      </c>
      <c r="M10" s="3" t="s">
        <v>92</v>
      </c>
      <c r="N10" s="42" t="s">
        <v>105</v>
      </c>
      <c r="O10" s="42" t="s">
        <v>106</v>
      </c>
      <c r="P10" s="42" t="s">
        <v>107</v>
      </c>
      <c r="Q10" s="18"/>
      <c r="R10" s="45">
        <f t="shared" ref="R10:R23" si="0">SUM(S10:AD10)</f>
        <v>124</v>
      </c>
      <c r="S10" s="19"/>
      <c r="T10" s="19"/>
      <c r="U10" s="19">
        <v>124</v>
      </c>
      <c r="V10" s="19"/>
      <c r="W10" s="19"/>
      <c r="X10" s="19"/>
      <c r="Y10" s="19"/>
      <c r="Z10" s="19"/>
      <c r="AA10" s="19"/>
      <c r="AB10" s="19"/>
      <c r="AC10" s="19"/>
      <c r="AD10" s="19"/>
      <c r="AE10" s="96"/>
      <c r="AF10" s="75" t="s">
        <v>82</v>
      </c>
      <c r="AG10" s="19">
        <f>AE10*R10</f>
        <v>0</v>
      </c>
      <c r="AH10" s="17"/>
    </row>
    <row r="11" spans="1:34" s="15" customFormat="1" ht="45" x14ac:dyDescent="0.2">
      <c r="A11" s="39"/>
      <c r="B11" s="39" t="s">
        <v>76</v>
      </c>
      <c r="C11" s="94" t="s">
        <v>69</v>
      </c>
      <c r="D11" s="40"/>
      <c r="E11" s="41"/>
      <c r="F11" s="40"/>
      <c r="G11" s="41"/>
      <c r="H11" s="4"/>
      <c r="I11" s="4"/>
      <c r="J11" s="4" t="s">
        <v>91</v>
      </c>
      <c r="K11" s="1" t="s">
        <v>64</v>
      </c>
      <c r="L11" s="3">
        <v>25.21</v>
      </c>
      <c r="M11" s="3" t="s">
        <v>92</v>
      </c>
      <c r="N11" s="42" t="s">
        <v>105</v>
      </c>
      <c r="O11" s="42" t="s">
        <v>106</v>
      </c>
      <c r="P11" s="42" t="s">
        <v>107</v>
      </c>
      <c r="Q11" s="18"/>
      <c r="R11" s="45">
        <f t="shared" si="0"/>
        <v>200</v>
      </c>
      <c r="S11" s="19"/>
      <c r="T11" s="19"/>
      <c r="U11" s="19">
        <v>200</v>
      </c>
      <c r="V11" s="19"/>
      <c r="W11" s="19"/>
      <c r="X11" s="19"/>
      <c r="Y11" s="19"/>
      <c r="Z11" s="19"/>
      <c r="AA11" s="19"/>
      <c r="AB11" s="19"/>
      <c r="AC11" s="19"/>
      <c r="AD11" s="19"/>
      <c r="AE11" s="96"/>
      <c r="AF11" s="75" t="s">
        <v>82</v>
      </c>
      <c r="AG11" s="19">
        <f>AE11*R11</f>
        <v>0</v>
      </c>
      <c r="AH11" s="17"/>
    </row>
    <row r="12" spans="1:34" s="15" customFormat="1" ht="45" x14ac:dyDescent="0.2">
      <c r="A12" s="39"/>
      <c r="B12" s="39" t="s">
        <v>93</v>
      </c>
      <c r="C12" s="94" t="s">
        <v>94</v>
      </c>
      <c r="D12" s="40"/>
      <c r="E12" s="41"/>
      <c r="F12" s="40"/>
      <c r="G12" s="41"/>
      <c r="H12" s="4"/>
      <c r="I12" s="4"/>
      <c r="J12" s="4" t="s">
        <v>91</v>
      </c>
      <c r="K12" s="1" t="s">
        <v>64</v>
      </c>
      <c r="L12" s="3">
        <v>25.21</v>
      </c>
      <c r="M12" s="3" t="s">
        <v>92</v>
      </c>
      <c r="N12" s="42" t="s">
        <v>105</v>
      </c>
      <c r="O12" s="42" t="s">
        <v>106</v>
      </c>
      <c r="P12" s="42" t="s">
        <v>107</v>
      </c>
      <c r="Q12" s="18"/>
      <c r="R12" s="45">
        <f t="shared" si="0"/>
        <v>26</v>
      </c>
      <c r="S12" s="19"/>
      <c r="T12" s="19"/>
      <c r="U12" s="19">
        <v>26</v>
      </c>
      <c r="V12" s="19"/>
      <c r="W12" s="19"/>
      <c r="X12" s="19"/>
      <c r="Y12" s="19"/>
      <c r="Z12" s="19"/>
      <c r="AA12" s="19"/>
      <c r="AB12" s="19"/>
      <c r="AC12" s="19"/>
      <c r="AD12" s="19"/>
      <c r="AE12" s="96"/>
      <c r="AF12" s="75" t="s">
        <v>82</v>
      </c>
      <c r="AG12" s="19">
        <f>AE12*R12</f>
        <v>0</v>
      </c>
      <c r="AH12" s="17"/>
    </row>
    <row r="13" spans="1:34" s="15" customFormat="1" ht="45" x14ac:dyDescent="0.2">
      <c r="A13" s="39"/>
      <c r="B13" s="39" t="s">
        <v>87</v>
      </c>
      <c r="C13" s="94" t="s">
        <v>108</v>
      </c>
      <c r="D13" s="40"/>
      <c r="E13" s="41"/>
      <c r="F13" s="40"/>
      <c r="G13" s="41"/>
      <c r="H13" s="4"/>
      <c r="I13" s="4"/>
      <c r="J13" s="4" t="s">
        <v>91</v>
      </c>
      <c r="K13" s="1" t="s">
        <v>64</v>
      </c>
      <c r="L13" s="3">
        <v>25.21</v>
      </c>
      <c r="M13" s="3" t="s">
        <v>92</v>
      </c>
      <c r="N13" s="42" t="s">
        <v>105</v>
      </c>
      <c r="O13" s="42" t="s">
        <v>106</v>
      </c>
      <c r="P13" s="42" t="s">
        <v>107</v>
      </c>
      <c r="Q13" s="18"/>
      <c r="R13" s="45">
        <f t="shared" si="0"/>
        <v>250</v>
      </c>
      <c r="S13" s="19"/>
      <c r="T13" s="19"/>
      <c r="U13" s="19">
        <v>250</v>
      </c>
      <c r="V13" s="19"/>
      <c r="W13" s="19"/>
      <c r="X13" s="19"/>
      <c r="Y13" s="19"/>
      <c r="Z13" s="19"/>
      <c r="AA13" s="19"/>
      <c r="AB13" s="19"/>
      <c r="AC13" s="19"/>
      <c r="AD13" s="19"/>
      <c r="AE13" s="96"/>
      <c r="AF13" s="75" t="s">
        <v>82</v>
      </c>
      <c r="AG13" s="19">
        <f>AE13*R13</f>
        <v>0</v>
      </c>
      <c r="AH13" s="17"/>
    </row>
    <row r="14" spans="1:34" s="15" customFormat="1" ht="45" x14ac:dyDescent="0.2">
      <c r="A14" s="39"/>
      <c r="B14" s="39" t="s">
        <v>95</v>
      </c>
      <c r="C14" s="94" t="s">
        <v>109</v>
      </c>
      <c r="D14" s="40"/>
      <c r="E14" s="41"/>
      <c r="F14" s="40"/>
      <c r="G14" s="41"/>
      <c r="H14" s="4"/>
      <c r="I14" s="4"/>
      <c r="J14" s="4" t="s">
        <v>96</v>
      </c>
      <c r="K14" s="1" t="s">
        <v>64</v>
      </c>
      <c r="L14" s="3">
        <v>25.21</v>
      </c>
      <c r="M14" s="95" t="s">
        <v>71</v>
      </c>
      <c r="N14" s="42" t="s">
        <v>105</v>
      </c>
      <c r="O14" s="42" t="s">
        <v>106</v>
      </c>
      <c r="P14" s="42" t="s">
        <v>107</v>
      </c>
      <c r="Q14" s="18"/>
      <c r="R14" s="45">
        <f t="shared" si="0"/>
        <v>100</v>
      </c>
      <c r="S14" s="19"/>
      <c r="T14" s="19"/>
      <c r="U14" s="19">
        <v>100</v>
      </c>
      <c r="V14" s="19"/>
      <c r="W14" s="19"/>
      <c r="X14" s="19"/>
      <c r="Y14" s="19"/>
      <c r="Z14" s="19"/>
      <c r="AA14" s="19"/>
      <c r="AB14" s="19"/>
      <c r="AC14" s="19"/>
      <c r="AD14" s="19"/>
      <c r="AE14" s="96"/>
      <c r="AF14" s="75" t="s">
        <v>82</v>
      </c>
      <c r="AG14" s="19">
        <f>AE14*R14</f>
        <v>0</v>
      </c>
      <c r="AH14" s="17"/>
    </row>
    <row r="15" spans="1:34" s="15" customFormat="1" ht="45" x14ac:dyDescent="0.2">
      <c r="A15" s="39"/>
      <c r="B15" s="39" t="s">
        <v>74</v>
      </c>
      <c r="C15" s="94" t="s">
        <v>70</v>
      </c>
      <c r="D15" s="40"/>
      <c r="E15" s="41"/>
      <c r="F15" s="40"/>
      <c r="G15" s="41"/>
      <c r="H15" s="4"/>
      <c r="I15" s="4"/>
      <c r="J15" s="4" t="s">
        <v>91</v>
      </c>
      <c r="K15" s="1" t="s">
        <v>64</v>
      </c>
      <c r="L15" s="3">
        <v>25.21</v>
      </c>
      <c r="M15" s="93" t="s">
        <v>71</v>
      </c>
      <c r="N15" s="42" t="s">
        <v>105</v>
      </c>
      <c r="O15" s="42" t="s">
        <v>106</v>
      </c>
      <c r="P15" s="42" t="s">
        <v>107</v>
      </c>
      <c r="Q15" s="18"/>
      <c r="R15" s="45">
        <f t="shared" si="0"/>
        <v>2</v>
      </c>
      <c r="S15" s="19"/>
      <c r="T15" s="19"/>
      <c r="U15" s="19">
        <v>2</v>
      </c>
      <c r="V15" s="19"/>
      <c r="W15" s="19"/>
      <c r="X15" s="19"/>
      <c r="Y15" s="19"/>
      <c r="Z15" s="19"/>
      <c r="AA15" s="19"/>
      <c r="AB15" s="19"/>
      <c r="AC15" s="19"/>
      <c r="AD15" s="19"/>
      <c r="AE15" s="96"/>
      <c r="AF15" s="75" t="s">
        <v>82</v>
      </c>
      <c r="AG15" s="19">
        <f>AE15*R15</f>
        <v>0</v>
      </c>
      <c r="AH15" s="17"/>
    </row>
    <row r="16" spans="1:34" s="15" customFormat="1" ht="45" x14ac:dyDescent="0.2">
      <c r="A16" s="39"/>
      <c r="B16" s="39" t="s">
        <v>97</v>
      </c>
      <c r="C16" s="94" t="s">
        <v>98</v>
      </c>
      <c r="D16" s="40"/>
      <c r="E16" s="41"/>
      <c r="F16" s="40"/>
      <c r="G16" s="41"/>
      <c r="H16" s="4"/>
      <c r="I16" s="4"/>
      <c r="J16" s="4" t="s">
        <v>91</v>
      </c>
      <c r="K16" s="1" t="s">
        <v>64</v>
      </c>
      <c r="L16" s="3">
        <v>25.21</v>
      </c>
      <c r="M16" s="93" t="s">
        <v>71</v>
      </c>
      <c r="N16" s="42" t="s">
        <v>105</v>
      </c>
      <c r="O16" s="42" t="s">
        <v>106</v>
      </c>
      <c r="P16" s="42" t="s">
        <v>107</v>
      </c>
      <c r="Q16" s="18"/>
      <c r="R16" s="45">
        <f t="shared" si="0"/>
        <v>3</v>
      </c>
      <c r="S16" s="19"/>
      <c r="T16" s="19"/>
      <c r="U16" s="19">
        <v>3</v>
      </c>
      <c r="V16" s="19"/>
      <c r="W16" s="19"/>
      <c r="X16" s="19"/>
      <c r="Y16" s="19"/>
      <c r="Z16" s="19"/>
      <c r="AA16" s="19"/>
      <c r="AB16" s="19"/>
      <c r="AC16" s="19"/>
      <c r="AD16" s="19"/>
      <c r="AE16" s="96"/>
      <c r="AF16" s="75" t="s">
        <v>82</v>
      </c>
      <c r="AG16" s="19">
        <f>AE16*R16</f>
        <v>0</v>
      </c>
      <c r="AH16" s="17"/>
    </row>
    <row r="17" spans="1:34" s="15" customFormat="1" ht="45" x14ac:dyDescent="0.2">
      <c r="A17" s="39"/>
      <c r="B17" s="39" t="s">
        <v>99</v>
      </c>
      <c r="C17" s="94" t="s">
        <v>100</v>
      </c>
      <c r="D17" s="40"/>
      <c r="E17" s="41"/>
      <c r="F17" s="40"/>
      <c r="G17" s="41"/>
      <c r="H17" s="4"/>
      <c r="I17" s="4"/>
      <c r="J17" s="4" t="s">
        <v>91</v>
      </c>
      <c r="K17" s="1" t="s">
        <v>64</v>
      </c>
      <c r="L17" s="3">
        <v>25.21</v>
      </c>
      <c r="M17" s="93" t="s">
        <v>71</v>
      </c>
      <c r="N17" s="42" t="s">
        <v>105</v>
      </c>
      <c r="O17" s="42" t="s">
        <v>106</v>
      </c>
      <c r="P17" s="42" t="s">
        <v>107</v>
      </c>
      <c r="Q17" s="18"/>
      <c r="R17" s="45">
        <f t="shared" si="0"/>
        <v>5</v>
      </c>
      <c r="S17" s="19"/>
      <c r="T17" s="19"/>
      <c r="U17" s="19">
        <v>5</v>
      </c>
      <c r="V17" s="19"/>
      <c r="W17" s="19"/>
      <c r="X17" s="19"/>
      <c r="Y17" s="19"/>
      <c r="Z17" s="19"/>
      <c r="AA17" s="19"/>
      <c r="AB17" s="19"/>
      <c r="AC17" s="19"/>
      <c r="AD17" s="19"/>
      <c r="AE17" s="96"/>
      <c r="AF17" s="75" t="s">
        <v>82</v>
      </c>
      <c r="AG17" s="19">
        <f>AE17*R17</f>
        <v>0</v>
      </c>
      <c r="AH17" s="17"/>
    </row>
    <row r="18" spans="1:34" s="15" customFormat="1" ht="45" x14ac:dyDescent="0.2">
      <c r="A18" s="39"/>
      <c r="B18" s="39" t="s">
        <v>101</v>
      </c>
      <c r="C18" s="94" t="s">
        <v>102</v>
      </c>
      <c r="D18" s="40"/>
      <c r="E18" s="41"/>
      <c r="F18" s="40"/>
      <c r="G18" s="41"/>
      <c r="H18" s="4"/>
      <c r="I18" s="4"/>
      <c r="J18" s="4" t="s">
        <v>91</v>
      </c>
      <c r="K18" s="1" t="s">
        <v>64</v>
      </c>
      <c r="L18" s="3">
        <v>25.21</v>
      </c>
      <c r="M18" s="93" t="s">
        <v>71</v>
      </c>
      <c r="N18" s="42" t="s">
        <v>105</v>
      </c>
      <c r="O18" s="42" t="s">
        <v>106</v>
      </c>
      <c r="P18" s="42" t="s">
        <v>107</v>
      </c>
      <c r="Q18" s="18"/>
      <c r="R18" s="45">
        <f t="shared" si="0"/>
        <v>4</v>
      </c>
      <c r="S18" s="19"/>
      <c r="T18" s="19"/>
      <c r="U18" s="19">
        <v>4</v>
      </c>
      <c r="V18" s="19"/>
      <c r="W18" s="19"/>
      <c r="X18" s="19"/>
      <c r="Y18" s="19"/>
      <c r="Z18" s="19"/>
      <c r="AA18" s="19"/>
      <c r="AB18" s="19"/>
      <c r="AC18" s="19"/>
      <c r="AD18" s="19"/>
      <c r="AE18" s="96"/>
      <c r="AF18" s="75" t="s">
        <v>82</v>
      </c>
      <c r="AG18" s="19">
        <f>AE18*R18</f>
        <v>0</v>
      </c>
      <c r="AH18" s="17"/>
    </row>
    <row r="19" spans="1:34" s="15" customFormat="1" ht="45" x14ac:dyDescent="0.2">
      <c r="A19" s="39"/>
      <c r="B19" s="39" t="s">
        <v>75</v>
      </c>
      <c r="C19" s="94" t="s">
        <v>72</v>
      </c>
      <c r="D19" s="40"/>
      <c r="E19" s="41"/>
      <c r="F19" s="40"/>
      <c r="G19" s="41"/>
      <c r="H19" s="4"/>
      <c r="I19" s="4"/>
      <c r="J19" s="4" t="s">
        <v>91</v>
      </c>
      <c r="K19" s="1" t="s">
        <v>64</v>
      </c>
      <c r="L19" s="3">
        <v>25.21</v>
      </c>
      <c r="M19" s="93" t="s">
        <v>71</v>
      </c>
      <c r="N19" s="42" t="s">
        <v>105</v>
      </c>
      <c r="O19" s="42" t="s">
        <v>106</v>
      </c>
      <c r="P19" s="42" t="s">
        <v>107</v>
      </c>
      <c r="Q19" s="18"/>
      <c r="R19" s="45">
        <f t="shared" si="0"/>
        <v>3</v>
      </c>
      <c r="S19" s="19"/>
      <c r="T19" s="19"/>
      <c r="U19" s="19">
        <v>3</v>
      </c>
      <c r="V19" s="19"/>
      <c r="W19" s="19"/>
      <c r="X19" s="19"/>
      <c r="Y19" s="19"/>
      <c r="Z19" s="19"/>
      <c r="AA19" s="19"/>
      <c r="AB19" s="19"/>
      <c r="AC19" s="19"/>
      <c r="AD19" s="19"/>
      <c r="AE19" s="96"/>
      <c r="AF19" s="75" t="s">
        <v>82</v>
      </c>
      <c r="AG19" s="19">
        <f>AE19*R19</f>
        <v>0</v>
      </c>
      <c r="AH19" s="17"/>
    </row>
    <row r="20" spans="1:34" s="15" customFormat="1" ht="45" x14ac:dyDescent="0.2">
      <c r="A20" s="39"/>
      <c r="B20" s="39" t="s">
        <v>110</v>
      </c>
      <c r="C20" s="94" t="s">
        <v>111</v>
      </c>
      <c r="D20" s="40"/>
      <c r="E20" s="41"/>
      <c r="F20" s="40"/>
      <c r="G20" s="41"/>
      <c r="H20" s="4"/>
      <c r="I20" s="4"/>
      <c r="J20" s="4" t="s">
        <v>91</v>
      </c>
      <c r="K20" s="1" t="s">
        <v>64</v>
      </c>
      <c r="L20" s="3">
        <v>25.21</v>
      </c>
      <c r="M20" s="93" t="s">
        <v>71</v>
      </c>
      <c r="N20" s="42" t="s">
        <v>105</v>
      </c>
      <c r="O20" s="42" t="s">
        <v>106</v>
      </c>
      <c r="P20" s="42" t="s">
        <v>107</v>
      </c>
      <c r="Q20" s="18"/>
      <c r="R20" s="45">
        <f t="shared" si="0"/>
        <v>3</v>
      </c>
      <c r="S20" s="19"/>
      <c r="T20" s="19"/>
      <c r="U20" s="19">
        <v>3</v>
      </c>
      <c r="V20" s="19"/>
      <c r="W20" s="19"/>
      <c r="X20" s="19"/>
      <c r="Y20" s="19"/>
      <c r="Z20" s="19"/>
      <c r="AA20" s="19"/>
      <c r="AB20" s="19"/>
      <c r="AC20" s="19"/>
      <c r="AD20" s="19"/>
      <c r="AE20" s="96"/>
      <c r="AF20" s="75" t="s">
        <v>82</v>
      </c>
      <c r="AG20" s="19">
        <f>AE20*R20</f>
        <v>0</v>
      </c>
      <c r="AH20" s="17"/>
    </row>
    <row r="21" spans="1:34" s="15" customFormat="1" ht="45" x14ac:dyDescent="0.2">
      <c r="A21" s="39"/>
      <c r="B21" s="39" t="s">
        <v>112</v>
      </c>
      <c r="C21" s="94" t="s">
        <v>113</v>
      </c>
      <c r="D21" s="40"/>
      <c r="E21" s="41"/>
      <c r="F21" s="40"/>
      <c r="G21" s="41"/>
      <c r="H21" s="4"/>
      <c r="I21" s="4"/>
      <c r="J21" s="4" t="s">
        <v>88</v>
      </c>
      <c r="K21" s="1" t="s">
        <v>64</v>
      </c>
      <c r="L21" s="3">
        <v>25.21</v>
      </c>
      <c r="M21" s="3" t="s">
        <v>92</v>
      </c>
      <c r="N21" s="42" t="s">
        <v>105</v>
      </c>
      <c r="O21" s="42" t="s">
        <v>106</v>
      </c>
      <c r="P21" s="42" t="s">
        <v>107</v>
      </c>
      <c r="Q21" s="18"/>
      <c r="R21" s="45">
        <f t="shared" si="0"/>
        <v>20</v>
      </c>
      <c r="S21" s="19"/>
      <c r="T21" s="19"/>
      <c r="U21" s="19">
        <v>20</v>
      </c>
      <c r="V21" s="19"/>
      <c r="W21" s="19"/>
      <c r="X21" s="19"/>
      <c r="Y21" s="19"/>
      <c r="Z21" s="19"/>
      <c r="AA21" s="19"/>
      <c r="AB21" s="19"/>
      <c r="AC21" s="19"/>
      <c r="AD21" s="19"/>
      <c r="AE21" s="96"/>
      <c r="AF21" s="75" t="s">
        <v>82</v>
      </c>
      <c r="AG21" s="19">
        <f>AE21*R21</f>
        <v>0</v>
      </c>
      <c r="AH21" s="17"/>
    </row>
    <row r="22" spans="1:34" s="15" customFormat="1" ht="45" x14ac:dyDescent="0.2">
      <c r="A22" s="39"/>
      <c r="B22" s="39" t="s">
        <v>114</v>
      </c>
      <c r="C22" s="94" t="s">
        <v>115</v>
      </c>
      <c r="D22" s="40"/>
      <c r="E22" s="41"/>
      <c r="F22" s="40"/>
      <c r="G22" s="41"/>
      <c r="H22" s="4"/>
      <c r="I22" s="4"/>
      <c r="J22" s="4" t="s">
        <v>88</v>
      </c>
      <c r="K22" s="1" t="s">
        <v>64</v>
      </c>
      <c r="L22" s="3">
        <v>25.21</v>
      </c>
      <c r="M22" s="3" t="s">
        <v>92</v>
      </c>
      <c r="N22" s="42" t="s">
        <v>105</v>
      </c>
      <c r="O22" s="42" t="s">
        <v>106</v>
      </c>
      <c r="P22" s="42" t="s">
        <v>107</v>
      </c>
      <c r="Q22" s="18"/>
      <c r="R22" s="45">
        <f t="shared" si="0"/>
        <v>20</v>
      </c>
      <c r="S22" s="19"/>
      <c r="T22" s="19"/>
      <c r="U22" s="19">
        <v>20</v>
      </c>
      <c r="V22" s="19"/>
      <c r="W22" s="19"/>
      <c r="X22" s="19"/>
      <c r="Y22" s="19"/>
      <c r="Z22" s="19"/>
      <c r="AA22" s="19"/>
      <c r="AB22" s="19"/>
      <c r="AC22" s="19"/>
      <c r="AD22" s="19"/>
      <c r="AE22" s="96"/>
      <c r="AF22" s="75" t="s">
        <v>82</v>
      </c>
      <c r="AG22" s="19">
        <f>AE22*R22</f>
        <v>0</v>
      </c>
      <c r="AH22" s="17"/>
    </row>
    <row r="23" spans="1:34" s="15" customFormat="1" ht="45" x14ac:dyDescent="0.2">
      <c r="A23" s="39"/>
      <c r="B23" s="39" t="s">
        <v>116</v>
      </c>
      <c r="C23" s="94" t="s">
        <v>117</v>
      </c>
      <c r="D23" s="40"/>
      <c r="E23" s="41"/>
      <c r="F23" s="40"/>
      <c r="G23" s="41"/>
      <c r="H23" s="4"/>
      <c r="I23" s="4"/>
      <c r="J23" s="4" t="s">
        <v>118</v>
      </c>
      <c r="K23" s="1" t="s">
        <v>64</v>
      </c>
      <c r="L23" s="3">
        <v>25.21</v>
      </c>
      <c r="M23" s="3" t="s">
        <v>92</v>
      </c>
      <c r="N23" s="42" t="s">
        <v>105</v>
      </c>
      <c r="O23" s="42" t="s">
        <v>119</v>
      </c>
      <c r="P23" s="42" t="s">
        <v>107</v>
      </c>
      <c r="Q23" s="18"/>
      <c r="R23" s="45">
        <f t="shared" si="0"/>
        <v>160</v>
      </c>
      <c r="S23" s="19"/>
      <c r="T23" s="19"/>
      <c r="U23" s="19">
        <v>160</v>
      </c>
      <c r="V23" s="19"/>
      <c r="W23" s="19"/>
      <c r="X23" s="19"/>
      <c r="Y23" s="19"/>
      <c r="Z23" s="19"/>
      <c r="AA23" s="19"/>
      <c r="AB23" s="19"/>
      <c r="AC23" s="19"/>
      <c r="AD23" s="19"/>
      <c r="AE23" s="96"/>
      <c r="AF23" s="75" t="s">
        <v>82</v>
      </c>
      <c r="AG23" s="19">
        <f>AE23*R23</f>
        <v>0</v>
      </c>
      <c r="AH23" s="17"/>
    </row>
    <row r="24" spans="1:34" s="15" customFormat="1" ht="15.75" x14ac:dyDescent="0.2">
      <c r="A24" s="39"/>
      <c r="B24" s="39"/>
      <c r="C24" s="41" t="s">
        <v>55</v>
      </c>
      <c r="D24" s="41"/>
      <c r="E24" s="41"/>
      <c r="F24" s="41"/>
      <c r="G24" s="41"/>
      <c r="H24" s="4"/>
      <c r="I24" s="4"/>
      <c r="J24" s="4"/>
      <c r="K24" s="1"/>
      <c r="L24" s="3"/>
      <c r="M24" s="3"/>
      <c r="N24" s="42"/>
      <c r="O24" s="42"/>
      <c r="P24" s="42"/>
      <c r="Q24" s="18"/>
      <c r="R24" s="16">
        <f>SUM(R9:R23)</f>
        <v>1052</v>
      </c>
      <c r="S24" s="19"/>
      <c r="T24" s="19"/>
      <c r="U24" s="19"/>
      <c r="V24" s="19"/>
      <c r="W24" s="19"/>
      <c r="X24" s="19"/>
      <c r="Y24" s="19"/>
      <c r="Z24" s="19"/>
      <c r="AA24" s="19"/>
      <c r="AB24" s="19"/>
      <c r="AC24" s="19"/>
      <c r="AD24" s="19"/>
      <c r="AE24" s="16"/>
      <c r="AF24" s="16"/>
      <c r="AG24" s="16">
        <f>SUM(AG9:AG23)</f>
        <v>0</v>
      </c>
      <c r="AH24" s="4"/>
    </row>
    <row r="25" spans="1:34" s="15" customFormat="1" ht="15.75" x14ac:dyDescent="0.2">
      <c r="A25" s="5"/>
      <c r="B25" s="5"/>
      <c r="C25" s="6"/>
      <c r="D25" s="6"/>
      <c r="E25" s="6"/>
      <c r="F25" s="6"/>
      <c r="G25" s="6"/>
      <c r="H25" s="7"/>
      <c r="I25" s="7"/>
      <c r="J25" s="7"/>
      <c r="K25" s="8"/>
      <c r="L25" s="9"/>
      <c r="M25" s="9"/>
      <c r="N25" s="10"/>
      <c r="O25" s="10"/>
      <c r="P25" s="10"/>
      <c r="Q25" s="10"/>
      <c r="R25" s="11"/>
      <c r="S25" s="12"/>
      <c r="T25" s="12"/>
      <c r="U25" s="12"/>
      <c r="V25" s="12"/>
      <c r="W25" s="12"/>
      <c r="X25" s="12"/>
      <c r="Y25" s="12"/>
      <c r="Z25" s="12"/>
      <c r="AA25" s="12"/>
      <c r="AB25" s="12"/>
      <c r="AC25" s="12"/>
      <c r="AD25" s="12"/>
      <c r="AE25" s="13"/>
      <c r="AF25" s="13"/>
      <c r="AG25" s="14"/>
      <c r="AH25" s="7"/>
    </row>
    <row r="26" spans="1:34" s="65" customFormat="1" ht="18.75" hidden="1" x14ac:dyDescent="0.3">
      <c r="A26" s="109"/>
      <c r="B26" s="109"/>
      <c r="C26" s="109"/>
      <c r="D26" s="92"/>
      <c r="E26" s="92"/>
      <c r="F26" s="92"/>
      <c r="G26" s="92"/>
      <c r="H26" s="20" t="s">
        <v>26</v>
      </c>
      <c r="I26" s="21"/>
      <c r="L26" s="21"/>
      <c r="M26" s="50"/>
      <c r="N26" s="22"/>
      <c r="O26" s="22"/>
      <c r="P26" s="51"/>
      <c r="Q26" s="51"/>
      <c r="R26" s="22"/>
      <c r="S26" s="22"/>
      <c r="T26" s="22"/>
      <c r="U26" s="22"/>
      <c r="V26" s="22"/>
      <c r="W26" s="22"/>
      <c r="X26" s="22"/>
      <c r="Y26" s="22"/>
      <c r="Z26" s="22"/>
      <c r="AA26" s="22"/>
      <c r="AB26" s="22"/>
      <c r="AC26" s="22"/>
      <c r="AD26" s="22"/>
      <c r="AE26" s="50"/>
      <c r="AF26" s="50"/>
      <c r="AG26" s="86"/>
      <c r="AH26" s="2"/>
    </row>
    <row r="27" spans="1:34" s="65" customFormat="1" ht="18.75" hidden="1" x14ac:dyDescent="0.3">
      <c r="A27" s="110" t="s">
        <v>23</v>
      </c>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c r="AA27" s="110"/>
      <c r="AB27" s="110"/>
      <c r="AC27" s="110"/>
      <c r="AD27" s="110"/>
      <c r="AE27" s="110"/>
      <c r="AF27" s="110"/>
      <c r="AG27" s="110"/>
      <c r="AH27" s="2"/>
    </row>
    <row r="28" spans="1:34" s="65" customFormat="1" x14ac:dyDescent="0.2">
      <c r="A28" s="48"/>
      <c r="B28" s="48"/>
      <c r="C28" s="49"/>
      <c r="D28" s="49"/>
      <c r="E28" s="49"/>
      <c r="F28" s="49"/>
      <c r="G28" s="49"/>
      <c r="H28" s="22"/>
      <c r="I28" s="22"/>
      <c r="J28" s="21"/>
      <c r="K28" s="21"/>
      <c r="L28" s="21"/>
      <c r="M28" s="50"/>
      <c r="N28" s="22"/>
      <c r="O28" s="22"/>
      <c r="P28" s="51"/>
      <c r="Q28" s="51"/>
      <c r="R28" s="22"/>
      <c r="S28" s="22"/>
      <c r="T28" s="22"/>
      <c r="U28" s="22"/>
      <c r="V28" s="22"/>
      <c r="W28" s="22"/>
      <c r="X28" s="22"/>
      <c r="Y28" s="22"/>
      <c r="Z28" s="22"/>
      <c r="AA28" s="22"/>
      <c r="AB28" s="22"/>
      <c r="AC28" s="22"/>
      <c r="AD28" s="22"/>
      <c r="AE28" s="50"/>
      <c r="AF28" s="50"/>
      <c r="AG28" s="86"/>
      <c r="AH28" s="2"/>
    </row>
    <row r="29" spans="1:34" s="66" customFormat="1" ht="18.75" customHeight="1" x14ac:dyDescent="0.3">
      <c r="A29" s="52" t="s">
        <v>21</v>
      </c>
      <c r="B29" s="52"/>
      <c r="C29" s="31"/>
      <c r="D29" s="31"/>
      <c r="E29" s="31"/>
      <c r="F29" s="31"/>
      <c r="G29" s="31"/>
      <c r="H29" s="30"/>
      <c r="I29" s="30"/>
      <c r="J29" s="30"/>
      <c r="K29" s="30"/>
      <c r="L29" s="30"/>
      <c r="M29" s="30"/>
      <c r="N29" s="30"/>
      <c r="O29" s="30"/>
      <c r="P29" s="30"/>
      <c r="Q29" s="30"/>
      <c r="R29" s="30"/>
      <c r="S29" s="30"/>
      <c r="T29" s="30"/>
      <c r="U29" s="30"/>
      <c r="V29" s="30"/>
      <c r="W29" s="30"/>
      <c r="X29" s="30"/>
      <c r="Y29" s="30"/>
      <c r="Z29" s="30"/>
      <c r="AA29" s="30"/>
      <c r="AB29" s="30"/>
      <c r="AC29" s="30"/>
      <c r="AD29" s="30"/>
      <c r="AE29" s="62"/>
      <c r="AF29" s="62"/>
      <c r="AG29" s="80"/>
    </row>
    <row r="30" spans="1:34" s="67" customFormat="1" ht="18.75" customHeight="1" x14ac:dyDescent="0.2">
      <c r="A30" s="53"/>
      <c r="B30" s="53"/>
      <c r="C30" s="29"/>
      <c r="D30" s="29"/>
      <c r="E30" s="29"/>
      <c r="F30" s="29"/>
      <c r="G30" s="29"/>
      <c r="H30" s="23"/>
      <c r="I30" s="23"/>
      <c r="J30" s="54"/>
      <c r="K30" s="54"/>
      <c r="L30" s="54"/>
      <c r="M30" s="54"/>
      <c r="N30" s="54"/>
      <c r="O30" s="54"/>
      <c r="P30" s="54"/>
      <c r="Q30" s="54"/>
      <c r="R30" s="54"/>
      <c r="S30" s="54"/>
      <c r="T30" s="54"/>
      <c r="U30" s="54"/>
      <c r="V30" s="54"/>
      <c r="W30" s="54"/>
      <c r="X30" s="54"/>
      <c r="Y30" s="54"/>
      <c r="Z30" s="54"/>
      <c r="AA30" s="54"/>
      <c r="AB30" s="54"/>
      <c r="AC30" s="54"/>
      <c r="AD30" s="54"/>
      <c r="AE30" s="63"/>
      <c r="AF30" s="63"/>
      <c r="AG30" s="81"/>
    </row>
    <row r="31" spans="1:34" s="68" customFormat="1" ht="27" customHeight="1" x14ac:dyDescent="0.2">
      <c r="A31" s="104" t="s">
        <v>1</v>
      </c>
      <c r="B31" s="105"/>
      <c r="C31" s="105"/>
      <c r="D31" s="87"/>
      <c r="E31" s="99" t="s">
        <v>80</v>
      </c>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1"/>
    </row>
    <row r="32" spans="1:34" s="68" customFormat="1" ht="20.25" customHeight="1" x14ac:dyDescent="0.2">
      <c r="A32" s="104" t="s">
        <v>2</v>
      </c>
      <c r="B32" s="105"/>
      <c r="C32" s="105"/>
      <c r="D32" s="87"/>
      <c r="E32" s="99" t="s">
        <v>84</v>
      </c>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1"/>
    </row>
    <row r="33" spans="1:156" s="68" customFormat="1" ht="28.5" customHeight="1" x14ac:dyDescent="0.2">
      <c r="A33" s="104" t="s">
        <v>3</v>
      </c>
      <c r="B33" s="105"/>
      <c r="C33" s="105"/>
      <c r="D33" s="87"/>
      <c r="E33" s="99" t="s">
        <v>4</v>
      </c>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1"/>
    </row>
    <row r="34" spans="1:156" s="68" customFormat="1" ht="20.25" customHeight="1" x14ac:dyDescent="0.2">
      <c r="A34" s="97" t="s">
        <v>5</v>
      </c>
      <c r="B34" s="98"/>
      <c r="C34" s="98"/>
      <c r="D34" s="88"/>
      <c r="E34" s="99" t="s">
        <v>24</v>
      </c>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1"/>
    </row>
    <row r="35" spans="1:156" s="68" customFormat="1" ht="6" customHeight="1" x14ac:dyDescent="0.2">
      <c r="A35" s="24"/>
      <c r="B35" s="24"/>
      <c r="C35" s="89"/>
      <c r="D35" s="89"/>
      <c r="E35" s="89"/>
      <c r="F35" s="89"/>
      <c r="G35" s="89"/>
      <c r="H35" s="24"/>
      <c r="I35" s="24"/>
      <c r="J35" s="55"/>
      <c r="K35" s="55"/>
      <c r="L35" s="55"/>
      <c r="M35" s="55"/>
      <c r="N35" s="55"/>
      <c r="O35" s="55"/>
      <c r="P35" s="55"/>
      <c r="Q35" s="55"/>
      <c r="R35" s="55"/>
      <c r="S35" s="55"/>
      <c r="T35" s="55"/>
      <c r="U35" s="55"/>
      <c r="V35" s="55"/>
      <c r="W35" s="55"/>
      <c r="X35" s="55"/>
      <c r="Y35" s="55"/>
      <c r="Z35" s="55"/>
      <c r="AA35" s="55"/>
      <c r="AB35" s="55"/>
      <c r="AC35" s="55"/>
      <c r="AD35" s="55"/>
      <c r="AE35" s="55"/>
      <c r="AF35" s="55"/>
      <c r="AG35" s="76"/>
    </row>
    <row r="36" spans="1:156" s="69" customFormat="1" ht="18.75" customHeight="1" x14ac:dyDescent="0.3">
      <c r="A36" s="56" t="s">
        <v>68</v>
      </c>
      <c r="B36" s="56"/>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77"/>
    </row>
    <row r="37" spans="1:156" s="67" customFormat="1" ht="3.75" customHeight="1" x14ac:dyDescent="0.2">
      <c r="A37" s="53"/>
      <c r="B37" s="53"/>
      <c r="C37" s="29"/>
      <c r="D37" s="29"/>
      <c r="E37" s="29"/>
      <c r="F37" s="29"/>
      <c r="G37" s="29"/>
      <c r="H37" s="23"/>
      <c r="I37" s="23"/>
      <c r="J37" s="54"/>
      <c r="K37" s="54"/>
      <c r="L37" s="54"/>
      <c r="M37" s="54"/>
      <c r="N37" s="54"/>
      <c r="O37" s="54"/>
      <c r="P37" s="54"/>
      <c r="Q37" s="54"/>
      <c r="R37" s="54"/>
      <c r="S37" s="54"/>
      <c r="T37" s="54"/>
      <c r="U37" s="54"/>
      <c r="V37" s="54"/>
      <c r="W37" s="54"/>
      <c r="X37" s="54"/>
      <c r="Y37" s="54"/>
      <c r="Z37" s="54"/>
      <c r="AA37" s="54"/>
      <c r="AB37" s="54"/>
      <c r="AC37" s="54"/>
      <c r="AD37" s="54"/>
      <c r="AE37" s="54"/>
      <c r="AF37" s="54"/>
      <c r="AG37" s="78"/>
    </row>
    <row r="38" spans="1:156" s="68" customFormat="1" ht="21" customHeight="1" x14ac:dyDescent="0.2">
      <c r="A38" s="104" t="s">
        <v>14</v>
      </c>
      <c r="B38" s="105"/>
      <c r="C38" s="105"/>
      <c r="D38" s="87"/>
      <c r="E38" s="99" t="s">
        <v>120</v>
      </c>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1"/>
    </row>
    <row r="39" spans="1:156" s="68" customFormat="1" ht="21" customHeight="1" x14ac:dyDescent="0.2">
      <c r="A39" s="97" t="s">
        <v>15</v>
      </c>
      <c r="B39" s="98"/>
      <c r="C39" s="98"/>
      <c r="D39" s="88"/>
      <c r="E39" s="99" t="s">
        <v>6</v>
      </c>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1"/>
    </row>
    <row r="40" spans="1:156" s="70" customFormat="1" ht="18.75" customHeight="1" x14ac:dyDescent="0.2">
      <c r="A40" s="57" t="s">
        <v>16</v>
      </c>
      <c r="B40" s="57"/>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77"/>
    </row>
    <row r="41" spans="1:156" s="71" customFormat="1" ht="29.25" customHeight="1" x14ac:dyDescent="0.2">
      <c r="A41" s="104" t="s">
        <v>17</v>
      </c>
      <c r="B41" s="105"/>
      <c r="C41" s="105"/>
      <c r="D41" s="87"/>
      <c r="E41" s="99" t="s">
        <v>0</v>
      </c>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1"/>
      <c r="EX41" s="72"/>
      <c r="EY41" s="72"/>
      <c r="EZ41" s="72"/>
    </row>
    <row r="42" spans="1:156" s="71" customFormat="1" ht="45.75" customHeight="1" x14ac:dyDescent="0.2">
      <c r="A42" s="104" t="s">
        <v>18</v>
      </c>
      <c r="B42" s="105"/>
      <c r="C42" s="105"/>
      <c r="D42" s="87"/>
      <c r="E42" s="99" t="s">
        <v>67</v>
      </c>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1"/>
      <c r="EX42" s="72"/>
      <c r="EY42" s="72"/>
      <c r="EZ42" s="72"/>
    </row>
    <row r="43" spans="1:156" s="71" customFormat="1" ht="23.25" customHeight="1" x14ac:dyDescent="0.2">
      <c r="A43" s="104" t="s">
        <v>19</v>
      </c>
      <c r="B43" s="105"/>
      <c r="C43" s="105"/>
      <c r="D43" s="87"/>
      <c r="E43" s="99" t="s">
        <v>25</v>
      </c>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1"/>
      <c r="EX43" s="72"/>
      <c r="EY43" s="72"/>
      <c r="EZ43" s="72"/>
    </row>
    <row r="44" spans="1:156" s="71" customFormat="1" ht="23.25" customHeight="1" x14ac:dyDescent="0.2">
      <c r="A44" s="104" t="s">
        <v>30</v>
      </c>
      <c r="B44" s="105"/>
      <c r="C44" s="105"/>
      <c r="D44" s="87"/>
      <c r="E44" s="99" t="s">
        <v>22</v>
      </c>
      <c r="F44" s="100"/>
      <c r="G44" s="100"/>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1"/>
      <c r="EX44" s="72"/>
      <c r="EY44" s="72"/>
      <c r="EZ44" s="72"/>
    </row>
    <row r="45" spans="1:156" s="71" customFormat="1" ht="36.75" customHeight="1" x14ac:dyDescent="0.2">
      <c r="A45" s="104" t="s">
        <v>31</v>
      </c>
      <c r="B45" s="105"/>
      <c r="C45" s="105"/>
      <c r="D45" s="87"/>
      <c r="E45" s="99" t="s">
        <v>85</v>
      </c>
      <c r="F45" s="100"/>
      <c r="G45" s="100"/>
      <c r="H45" s="100"/>
      <c r="I45" s="100"/>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1"/>
      <c r="EX45" s="72"/>
      <c r="EY45" s="72"/>
      <c r="EZ45" s="72"/>
    </row>
    <row r="46" spans="1:156" s="71" customFormat="1" ht="99.75" customHeight="1" x14ac:dyDescent="0.2">
      <c r="A46" s="97" t="s">
        <v>32</v>
      </c>
      <c r="B46" s="98"/>
      <c r="C46" s="98"/>
      <c r="D46" s="88"/>
      <c r="E46" s="99" t="s">
        <v>83</v>
      </c>
      <c r="F46" s="100"/>
      <c r="G46" s="100"/>
      <c r="H46" s="100"/>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1"/>
      <c r="EX46" s="72"/>
      <c r="EY46" s="72"/>
      <c r="EZ46" s="72"/>
    </row>
    <row r="47" spans="1:156" s="71" customFormat="1" ht="44.25" customHeight="1" x14ac:dyDescent="0.2">
      <c r="A47" s="102" t="s">
        <v>33</v>
      </c>
      <c r="B47" s="103"/>
      <c r="C47" s="103"/>
      <c r="D47" s="89"/>
      <c r="E47" s="99" t="s">
        <v>9</v>
      </c>
      <c r="F47" s="100"/>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1"/>
      <c r="EX47" s="72"/>
      <c r="EY47" s="72"/>
      <c r="EZ47" s="72"/>
    </row>
    <row r="48" spans="1:156" s="73" customFormat="1" ht="87.75" customHeight="1" x14ac:dyDescent="0.2">
      <c r="A48" s="104" t="s">
        <v>34</v>
      </c>
      <c r="B48" s="105"/>
      <c r="C48" s="105"/>
      <c r="D48" s="87"/>
      <c r="E48" s="106" t="s">
        <v>13</v>
      </c>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8"/>
    </row>
    <row r="49" spans="1:34" s="73" customFormat="1" ht="35.25" customHeight="1" x14ac:dyDescent="0.2">
      <c r="A49" s="97" t="s">
        <v>35</v>
      </c>
      <c r="B49" s="98"/>
      <c r="C49" s="98"/>
      <c r="D49" s="88"/>
      <c r="E49" s="99" t="s">
        <v>54</v>
      </c>
      <c r="F49" s="100"/>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1"/>
    </row>
    <row r="50" spans="1:34" s="65" customFormat="1" x14ac:dyDescent="0.2">
      <c r="A50" s="25"/>
      <c r="B50" s="25"/>
      <c r="C50" s="25"/>
      <c r="D50" s="25"/>
      <c r="E50" s="25"/>
      <c r="F50" s="25"/>
      <c r="G50" s="25"/>
      <c r="H50" s="25"/>
      <c r="I50" s="25"/>
      <c r="J50" s="58"/>
      <c r="K50" s="58"/>
      <c r="L50" s="58"/>
      <c r="M50" s="58"/>
      <c r="N50" s="58"/>
      <c r="O50" s="58"/>
      <c r="P50" s="58"/>
      <c r="Q50" s="58"/>
      <c r="R50" s="58"/>
      <c r="S50" s="58"/>
      <c r="T50" s="58"/>
      <c r="U50" s="58"/>
      <c r="V50" s="58"/>
      <c r="W50" s="58"/>
      <c r="X50" s="58"/>
      <c r="Y50" s="58"/>
      <c r="Z50" s="58"/>
      <c r="AA50" s="58"/>
      <c r="AB50" s="58"/>
      <c r="AC50" s="58"/>
      <c r="AD50" s="58"/>
      <c r="AE50" s="64"/>
      <c r="AF50" s="64"/>
      <c r="AG50" s="82"/>
    </row>
    <row r="51" spans="1:34" x14ac:dyDescent="0.2">
      <c r="A51" s="59"/>
      <c r="B51" s="59"/>
      <c r="M51" s="61"/>
      <c r="N51" s="59"/>
      <c r="AG51" s="83"/>
      <c r="AH51" s="46"/>
    </row>
    <row r="52" spans="1:34" s="36" customFormat="1" ht="20.25" x14ac:dyDescent="0.3">
      <c r="A52" s="37" t="s">
        <v>29</v>
      </c>
      <c r="B52" s="37"/>
      <c r="C52" s="28"/>
      <c r="D52" s="28"/>
      <c r="E52" s="28"/>
      <c r="F52" s="28"/>
      <c r="G52" s="28"/>
      <c r="H52" s="27"/>
      <c r="I52" s="27"/>
      <c r="J52" s="27"/>
      <c r="K52" s="27"/>
      <c r="L52" s="27" t="s">
        <v>28</v>
      </c>
      <c r="M52" s="27"/>
      <c r="N52" s="27"/>
      <c r="O52" s="27"/>
      <c r="P52" s="27"/>
      <c r="Q52" s="27"/>
      <c r="R52" s="27"/>
      <c r="S52" s="27"/>
      <c r="T52" s="27"/>
      <c r="U52" s="27"/>
      <c r="V52" s="27"/>
      <c r="W52" s="27"/>
      <c r="X52" s="27"/>
      <c r="Y52" s="27"/>
      <c r="Z52" s="27"/>
      <c r="AA52" s="27"/>
      <c r="AB52" s="27"/>
      <c r="AC52" s="27"/>
      <c r="AD52" s="27"/>
      <c r="AE52" s="43"/>
      <c r="AF52" s="43"/>
      <c r="AG52" s="79"/>
    </row>
    <row r="53" spans="1:34" x14ac:dyDescent="0.2">
      <c r="AG53" s="83"/>
      <c r="AH53" s="46"/>
    </row>
    <row r="54" spans="1:34" x14ac:dyDescent="0.2">
      <c r="AG54" s="74"/>
      <c r="AH54" s="46"/>
    </row>
    <row r="55" spans="1:34" x14ac:dyDescent="0.2">
      <c r="AH55" s="61"/>
    </row>
  </sheetData>
  <mergeCells count="46">
    <mergeCell ref="AH6:AH7"/>
    <mergeCell ref="N1:R1"/>
    <mergeCell ref="A5:AG5"/>
    <mergeCell ref="A6:A7"/>
    <mergeCell ref="C6:M6"/>
    <mergeCell ref="N6:N7"/>
    <mergeCell ref="O6:O7"/>
    <mergeCell ref="P6:P7"/>
    <mergeCell ref="Q6:Q7"/>
    <mergeCell ref="R6:R7"/>
    <mergeCell ref="S6:AD6"/>
    <mergeCell ref="AE6:AE7"/>
    <mergeCell ref="AF6:AF7"/>
    <mergeCell ref="AG6:AG7"/>
    <mergeCell ref="A26:C26"/>
    <mergeCell ref="A27:AG27"/>
    <mergeCell ref="A31:C31"/>
    <mergeCell ref="E31:AG31"/>
    <mergeCell ref="A32:C32"/>
    <mergeCell ref="E32:AG32"/>
    <mergeCell ref="A33:C33"/>
    <mergeCell ref="E33:AG33"/>
    <mergeCell ref="A34:C34"/>
    <mergeCell ref="E34:AG34"/>
    <mergeCell ref="A38:C38"/>
    <mergeCell ref="E38:AG38"/>
    <mergeCell ref="A39:C39"/>
    <mergeCell ref="E39:AG39"/>
    <mergeCell ref="A41:C41"/>
    <mergeCell ref="E41:AG41"/>
    <mergeCell ref="A42:C42"/>
    <mergeCell ref="E42:AG42"/>
    <mergeCell ref="A43:C43"/>
    <mergeCell ref="E43:AG43"/>
    <mergeCell ref="A44:C44"/>
    <mergeCell ref="E44:AG44"/>
    <mergeCell ref="A45:C45"/>
    <mergeCell ref="E45:AG45"/>
    <mergeCell ref="A49:C49"/>
    <mergeCell ref="E49:AG49"/>
    <mergeCell ref="A46:C46"/>
    <mergeCell ref="E46:AG46"/>
    <mergeCell ref="A47:C47"/>
    <mergeCell ref="E47:AG47"/>
    <mergeCell ref="A48:C48"/>
    <mergeCell ref="E48:AG48"/>
  </mergeCells>
  <conditionalFormatting sqref="B9:B23">
    <cfRule type="duplicateValues" dxfId="0" priority="1"/>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Лот 25 АКС</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2018-11-27T09:16:07Z</dcterms:modified>
</cp:coreProperties>
</file>